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510" windowHeight="8790"/>
  </bookViews>
  <sheets>
    <sheet name="Лист1" sheetId="1" r:id="rId1"/>
  </sheets>
  <definedNames>
    <definedName name="_xlnm.Print_Area" localSheetId="0">Лист1!$A$1:$E$48</definedName>
  </definedNames>
  <calcPr calcId="125725"/>
</workbook>
</file>

<file path=xl/calcChain.xml><?xml version="1.0" encoding="utf-8"?>
<calcChain xmlns="http://schemas.openxmlformats.org/spreadsheetml/2006/main">
  <c r="C19" i="1"/>
  <c r="D46"/>
  <c r="C46"/>
  <c r="D47"/>
  <c r="C47"/>
  <c r="D48"/>
  <c r="C48"/>
  <c r="E32"/>
  <c r="E31"/>
  <c r="E33" l="1"/>
  <c r="E46" l="1"/>
  <c r="E35"/>
  <c r="E47" l="1"/>
  <c r="E48"/>
  <c r="E29"/>
  <c r="E42" l="1"/>
  <c r="E38"/>
  <c r="E36"/>
  <c r="E34"/>
  <c r="E30"/>
  <c r="E28"/>
  <c r="E27"/>
  <c r="E25"/>
  <c r="E24"/>
  <c r="E23"/>
  <c r="E22"/>
  <c r="E21"/>
  <c r="E20"/>
  <c r="E18"/>
  <c r="E17"/>
  <c r="E16"/>
  <c r="E15"/>
  <c r="E9"/>
  <c r="D8"/>
  <c r="C8"/>
  <c r="C45" s="1"/>
  <c r="D39"/>
  <c r="C39"/>
  <c r="D19"/>
  <c r="D37"/>
  <c r="C37"/>
  <c r="C44" l="1"/>
  <c r="C43"/>
  <c r="D45"/>
  <c r="D44"/>
  <c r="D43"/>
  <c r="E37"/>
  <c r="E19"/>
  <c r="E8"/>
  <c r="E45" l="1"/>
  <c r="E44"/>
  <c r="E43"/>
</calcChain>
</file>

<file path=xl/sharedStrings.xml><?xml version="1.0" encoding="utf-8"?>
<sst xmlns="http://schemas.openxmlformats.org/spreadsheetml/2006/main" count="82" uniqueCount="80">
  <si>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</si>
  <si>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</si>
  <si>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</si>
  <si>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</si>
  <si>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</si>
  <si>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</si>
  <si>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</si>
  <si>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</si>
  <si>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</si>
  <si>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</si>
  <si>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</si>
  <si>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Доходы, поступающие в порядке возмещения расходов, понесенных в связи с эксплуатацией  имущества сельских поселений</t>
  </si>
  <si>
    <t>Прочие доходы от компенсации затрат  бюджетов сельских поселений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</si>
  <si>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</si>
  <si>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</si>
  <si>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</si>
  <si>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</si>
  <si>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</si>
  <si>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</si>
  <si>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</si>
  <si>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</si>
  <si>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</si>
  <si>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</si>
  <si>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</si>
  <si>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</si>
  <si>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</si>
  <si>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</si>
  <si>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</si>
  <si>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</si>
  <si>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</si>
  <si>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</si>
  <si>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</si>
  <si>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</si>
  <si>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</si>
  <si>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</si>
  <si>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</si>
  <si>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</si>
  <si>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</si>
  <si>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</si>
  <si>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</si>
  <si>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</si>
  <si>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</si>
  <si>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</si>
  <si>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</si>
  <si>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</si>
  <si>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</si>
  <si>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</si>
  <si>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</si>
  <si>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</si>
  <si>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</si>
  <si>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</si>
  <si>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</si>
  <si>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</si>
  <si>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</si>
  <si>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</si>
  <si>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</si>
  <si>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</si>
  <si>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</si>
  <si>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</si>
  <si>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</si>
  <si>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</si>
  <si>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</si>
  <si>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</si>
  <si>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</si>
  <si>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</si>
  <si>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</si>
  <si>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Уточненный план 2024г. </t>
  </si>
  <si>
    <t>831 113 02065 10 0000 130</t>
  </si>
  <si>
    <t>831 113 02995 10 0000 130</t>
  </si>
  <si>
    <t>831 117 01050 10 0000 180</t>
  </si>
  <si>
    <t>831 117 05050 10 0000 180</t>
  </si>
  <si>
    <t>182 101 02130 01 0000 110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</si>
  <si>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</si>
  <si>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</si>
  <si>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</si>
  <si>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Приложение 2</t>
  </si>
  <si>
    <t>Исполнение за  2024г</t>
  </si>
  <si>
    <t xml:space="preserve"> 831 202 15002 10 0000 150</t>
  </si>
  <si>
    <t>Дотации бюджетам сельских поселений на поддержку мер по обеспечению сбалансированности бюджетов</t>
  </si>
  <si>
    <t>Показатели доходов бюджета поселения за 2024 год по кодам классификации доходов бюджетов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</si>
</sst>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10" fontId="6" fillId="2" borderId="1" xfId="0" applyNumberFormat="1" applyFont="1" applyFill="1" applyBorder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wrapText="1"/>
    </xf>
    <xf numFmtId="0" fontId="6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3"/>
  <sheetViews>
    <sheetView tabSelected="1" zoomScaleNormal="100" workbookViewId="0">
      <selection activeCell="I9" sqref="I9:J9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  <col min="9" max="9" width="18.5703125" customWidth="1"/>
  </cols>
  <sheetData>
    <row r="1" spans="1:7">
      <c r="B1" s="13"/>
      <c r="C1" s="14"/>
      <c r="D1" s="37" t="s">
        <v>75</v>
      </c>
      <c r="E1" s="38"/>
    </row>
    <row r="2" spans="1:7" ht="41.25" customHeight="1">
      <c r="B2" s="13"/>
      <c r="C2" s="15"/>
      <c r="D2" s="15"/>
      <c r="E2" s="15"/>
      <c r="F2" s="1"/>
      <c r="G2" s="1"/>
    </row>
    <row r="3" spans="1:7" ht="17.25" customHeight="1">
      <c r="B3" s="41" t="s">
        <v>79</v>
      </c>
      <c r="C3" s="41"/>
      <c r="D3" s="41"/>
      <c r="E3" s="41"/>
      <c r="F3" s="1"/>
      <c r="G3" s="1"/>
    </row>
    <row r="4" spans="1:7" ht="15" customHeight="1">
      <c r="B4" s="41"/>
      <c r="C4" s="41"/>
      <c r="D4" s="41"/>
      <c r="E4" s="41"/>
    </row>
    <row r="5" spans="1:7">
      <c r="B5" s="13"/>
      <c r="C5" s="13"/>
      <c r="D5" s="13"/>
      <c r="E5" s="13"/>
    </row>
    <row r="6" spans="1:7">
      <c r="B6" s="13"/>
      <c r="C6" s="13"/>
      <c r="D6" s="42" t="s">
        <v>37</v>
      </c>
      <c r="E6" s="42"/>
    </row>
    <row r="7" spans="1:7" ht="45.75" customHeight="1">
      <c r="A7" s="12" t="s">
        <v>34</v>
      </c>
      <c r="B7" s="11" t="s">
        <v>32</v>
      </c>
      <c r="C7" s="12" t="s">
        <v>66</v>
      </c>
      <c r="D7" s="12" t="s">
        <v>76</v>
      </c>
      <c r="E7" s="12" t="s">
        <v>31</v>
      </c>
      <c r="F7" s="1"/>
    </row>
    <row r="8" spans="1:7" ht="41.25" customHeight="1">
      <c r="A8" s="39" t="s">
        <v>33</v>
      </c>
      <c r="B8" s="34"/>
      <c r="C8" s="26">
        <f>SUM(C9:C18)</f>
        <v>1568537.96</v>
      </c>
      <c r="D8" s="26">
        <f t="shared" ref="D8" si="0">SUM(D9:D18)</f>
        <v>1724935.01</v>
      </c>
      <c r="E8" s="25">
        <f>D8/C8</f>
        <v>1.09970880781234</v>
      </c>
    </row>
    <row r="9" spans="1:7" ht="78.75">
      <c r="A9" s="3" t="s">
        <v>23</v>
      </c>
      <c r="B9" s="2" t="s">
        <v>0</v>
      </c>
      <c r="C9" s="19">
        <v>1205537.96</v>
      </c>
      <c r="D9" s="19">
        <v>1278444.33</v>
      </c>
      <c r="E9" s="10">
        <f t="shared" ref="E9:E48" si="1">D9/C9</f>
        <v>1.0604762126279292</v>
      </c>
    </row>
    <row r="10" spans="1:7" ht="126">
      <c r="A10" s="3" t="s">
        <v>24</v>
      </c>
      <c r="B10" s="2" t="s">
        <v>1</v>
      </c>
      <c r="C10" s="19"/>
      <c r="D10" s="19"/>
      <c r="E10" s="10"/>
    </row>
    <row r="11" spans="1:7" ht="47.25">
      <c r="A11" s="3" t="s">
        <v>25</v>
      </c>
      <c r="B11" s="2" t="s">
        <v>2</v>
      </c>
      <c r="C11" s="19">
        <v>0</v>
      </c>
      <c r="D11" s="19">
        <v>2703.94</v>
      </c>
      <c r="E11" s="10">
        <v>0</v>
      </c>
    </row>
    <row r="12" spans="1:7" ht="182.25" customHeight="1">
      <c r="A12" s="3" t="s">
        <v>73</v>
      </c>
      <c r="B12" s="2" t="s">
        <v>74</v>
      </c>
      <c r="C12" s="19"/>
      <c r="D12" s="19">
        <v>29818.54</v>
      </c>
      <c r="E12" s="10"/>
    </row>
    <row r="13" spans="1:7" ht="78.75">
      <c r="A13" s="3" t="s">
        <v>71</v>
      </c>
      <c r="B13" s="2" t="s">
        <v>72</v>
      </c>
      <c r="C13" s="19"/>
      <c r="D13" s="19">
        <v>10336.94</v>
      </c>
      <c r="E13" s="10"/>
    </row>
    <row r="14" spans="1:7" ht="16.5">
      <c r="A14" s="3" t="s">
        <v>26</v>
      </c>
      <c r="B14" s="4" t="s">
        <v>3</v>
      </c>
      <c r="C14" s="19"/>
      <c r="D14" s="19"/>
      <c r="E14" s="10"/>
    </row>
    <row r="15" spans="1:7" ht="31.5" hidden="1">
      <c r="A15" s="3" t="s">
        <v>27</v>
      </c>
      <c r="B15" s="2" t="s">
        <v>4</v>
      </c>
      <c r="C15" s="19"/>
      <c r="D15" s="19"/>
      <c r="E15" s="10" t="e">
        <f t="shared" si="1"/>
        <v>#DIV/0!</v>
      </c>
    </row>
    <row r="16" spans="1:7" ht="47.25">
      <c r="A16" s="3" t="s">
        <v>28</v>
      </c>
      <c r="B16" s="2" t="s">
        <v>5</v>
      </c>
      <c r="C16" s="19">
        <v>98000</v>
      </c>
      <c r="D16" s="19">
        <v>141280.51</v>
      </c>
      <c r="E16" s="10">
        <f t="shared" si="1"/>
        <v>1.4416378571428572</v>
      </c>
    </row>
    <row r="17" spans="1:5" ht="31.5">
      <c r="A17" s="3" t="s">
        <v>29</v>
      </c>
      <c r="B17" s="2" t="s">
        <v>6</v>
      </c>
      <c r="C17" s="19">
        <v>100000</v>
      </c>
      <c r="D17" s="19">
        <v>99736.8</v>
      </c>
      <c r="E17" s="10">
        <f t="shared" si="1"/>
        <v>0.99736800000000003</v>
      </c>
    </row>
    <row r="18" spans="1:5" ht="47.25">
      <c r="A18" s="3" t="s">
        <v>30</v>
      </c>
      <c r="B18" s="2" t="s">
        <v>7</v>
      </c>
      <c r="C18" s="19">
        <v>165000</v>
      </c>
      <c r="D18" s="19">
        <v>162613.95000000001</v>
      </c>
      <c r="E18" s="10">
        <f t="shared" si="1"/>
        <v>0.98553909090909098</v>
      </c>
    </row>
    <row r="19" spans="1:5" ht="37.5" customHeight="1">
      <c r="A19" s="40" t="s">
        <v>38</v>
      </c>
      <c r="B19" s="34"/>
      <c r="C19" s="26">
        <f>SUM(C20:C36)</f>
        <v>6474681.6000000006</v>
      </c>
      <c r="D19" s="26">
        <f>SUM(D20:D36)</f>
        <v>6383803.6399999997</v>
      </c>
      <c r="E19" s="25">
        <f t="shared" si="1"/>
        <v>0.98596410362480202</v>
      </c>
    </row>
    <row r="20" spans="1:5" ht="110.25">
      <c r="A20" s="3" t="s">
        <v>53</v>
      </c>
      <c r="B20" s="5" t="s">
        <v>52</v>
      </c>
      <c r="C20" s="19">
        <v>7500</v>
      </c>
      <c r="D20" s="19">
        <v>7500</v>
      </c>
      <c r="E20" s="10">
        <f t="shared" si="1"/>
        <v>1</v>
      </c>
    </row>
    <row r="21" spans="1:5" ht="78.75">
      <c r="A21" s="3" t="s">
        <v>39</v>
      </c>
      <c r="B21" s="2" t="s">
        <v>8</v>
      </c>
      <c r="C21" s="19">
        <v>125829.18</v>
      </c>
      <c r="D21" s="19">
        <v>125829.18</v>
      </c>
      <c r="E21" s="10">
        <f t="shared" si="1"/>
        <v>1</v>
      </c>
    </row>
    <row r="22" spans="1:5" ht="94.5" hidden="1">
      <c r="A22" s="3" t="s">
        <v>40</v>
      </c>
      <c r="B22" s="5" t="s">
        <v>9</v>
      </c>
      <c r="C22" s="19"/>
      <c r="D22" s="19"/>
      <c r="E22" s="10" t="e">
        <f t="shared" si="1"/>
        <v>#DIV/0!</v>
      </c>
    </row>
    <row r="23" spans="1:5" ht="31.5">
      <c r="A23" s="3" t="s">
        <v>41</v>
      </c>
      <c r="B23" s="2" t="s">
        <v>10</v>
      </c>
      <c r="C23" s="19">
        <v>15000</v>
      </c>
      <c r="D23" s="19">
        <v>15000</v>
      </c>
      <c r="E23" s="10">
        <f t="shared" si="1"/>
        <v>1</v>
      </c>
    </row>
    <row r="24" spans="1:5" ht="47.25" hidden="1">
      <c r="A24" s="3" t="s">
        <v>67</v>
      </c>
      <c r="B24" s="2" t="s">
        <v>11</v>
      </c>
      <c r="C24" s="19"/>
      <c r="D24" s="19"/>
      <c r="E24" s="10" t="e">
        <f t="shared" si="1"/>
        <v>#DIV/0!</v>
      </c>
    </row>
    <row r="25" spans="1:5" ht="31.5" hidden="1">
      <c r="A25" s="3" t="s">
        <v>68</v>
      </c>
      <c r="B25" s="2" t="s">
        <v>12</v>
      </c>
      <c r="C25" s="19"/>
      <c r="D25" s="19"/>
      <c r="E25" s="10" t="e">
        <f t="shared" si="1"/>
        <v>#DIV/0!</v>
      </c>
    </row>
    <row r="26" spans="1:5" ht="63">
      <c r="A26" s="3" t="s">
        <v>42</v>
      </c>
      <c r="B26" s="5" t="s">
        <v>13</v>
      </c>
      <c r="C26" s="19"/>
      <c r="D26" s="19">
        <v>56316</v>
      </c>
      <c r="E26" s="10"/>
    </row>
    <row r="27" spans="1:5" ht="31.5" hidden="1">
      <c r="A27" s="3" t="s">
        <v>69</v>
      </c>
      <c r="B27" s="5" t="s">
        <v>14</v>
      </c>
      <c r="C27" s="19"/>
      <c r="D27" s="19"/>
      <c r="E27" s="10" t="e">
        <f t="shared" si="1"/>
        <v>#DIV/0!</v>
      </c>
    </row>
    <row r="28" spans="1:5" ht="31.5" hidden="1">
      <c r="A28" s="3" t="s">
        <v>70</v>
      </c>
      <c r="B28" s="5" t="s">
        <v>15</v>
      </c>
      <c r="C28" s="19"/>
      <c r="D28" s="19"/>
      <c r="E28" s="10" t="e">
        <f t="shared" si="1"/>
        <v>#DIV/0!</v>
      </c>
    </row>
    <row r="29" spans="1:5" ht="63" hidden="1">
      <c r="A29" s="3" t="s">
        <v>42</v>
      </c>
      <c r="B29" s="5" t="s">
        <v>13</v>
      </c>
      <c r="C29" s="19"/>
      <c r="D29" s="19"/>
      <c r="E29" s="10" t="e">
        <f>D29/C29</f>
        <v>#DIV/0!</v>
      </c>
    </row>
    <row r="30" spans="1:5" ht="47.25">
      <c r="A30" s="3" t="s">
        <v>43</v>
      </c>
      <c r="B30" s="2" t="s">
        <v>64</v>
      </c>
      <c r="C30" s="19">
        <v>925650</v>
      </c>
      <c r="D30" s="19">
        <v>925650</v>
      </c>
      <c r="E30" s="10">
        <f t="shared" si="1"/>
        <v>1</v>
      </c>
    </row>
    <row r="31" spans="1:5" ht="31.5">
      <c r="A31" s="3" t="s">
        <v>77</v>
      </c>
      <c r="B31" s="2" t="s">
        <v>78</v>
      </c>
      <c r="C31" s="19">
        <v>196771.97</v>
      </c>
      <c r="D31" s="19">
        <v>196771.97</v>
      </c>
      <c r="E31" s="10">
        <f t="shared" si="1"/>
        <v>1</v>
      </c>
    </row>
    <row r="32" spans="1:5" ht="53.25" customHeight="1">
      <c r="A32" s="3" t="s">
        <v>63</v>
      </c>
      <c r="B32" s="2" t="s">
        <v>65</v>
      </c>
      <c r="C32" s="19">
        <v>1020450</v>
      </c>
      <c r="D32" s="19">
        <v>1020450</v>
      </c>
      <c r="E32" s="10">
        <f t="shared" si="1"/>
        <v>1</v>
      </c>
    </row>
    <row r="33" spans="1:5" ht="30.75" hidden="1" customHeight="1">
      <c r="A33" s="3" t="s">
        <v>55</v>
      </c>
      <c r="B33" s="2" t="s">
        <v>54</v>
      </c>
      <c r="C33" s="19"/>
      <c r="D33" s="19"/>
      <c r="E33" s="10" t="e">
        <f t="shared" si="1"/>
        <v>#DIV/0!</v>
      </c>
    </row>
    <row r="34" spans="1:5" ht="57" customHeight="1">
      <c r="A34" s="2" t="s">
        <v>56</v>
      </c>
      <c r="B34" s="2" t="s">
        <v>16</v>
      </c>
      <c r="C34" s="19">
        <v>299379</v>
      </c>
      <c r="D34" s="19">
        <v>299379</v>
      </c>
      <c r="E34" s="10">
        <f t="shared" si="1"/>
        <v>1</v>
      </c>
    </row>
    <row r="35" spans="1:5" ht="83.25" customHeight="1">
      <c r="A35" s="2" t="s">
        <v>62</v>
      </c>
      <c r="B35" s="2" t="s">
        <v>17</v>
      </c>
      <c r="C35" s="19">
        <v>2984329</v>
      </c>
      <c r="D35" s="19">
        <v>2837135.04</v>
      </c>
      <c r="E35" s="10">
        <f t="shared" si="1"/>
        <v>0.95067770343015134</v>
      </c>
    </row>
    <row r="36" spans="1:5" ht="57" customHeight="1">
      <c r="A36" s="2" t="s">
        <v>57</v>
      </c>
      <c r="B36" s="2" t="s">
        <v>18</v>
      </c>
      <c r="C36" s="19">
        <v>899772.45</v>
      </c>
      <c r="D36" s="19">
        <v>899772.45</v>
      </c>
      <c r="E36" s="10">
        <f t="shared" si="1"/>
        <v>1</v>
      </c>
    </row>
    <row r="37" spans="1:5" ht="57" hidden="1" customHeight="1">
      <c r="A37" s="33" t="s">
        <v>35</v>
      </c>
      <c r="B37" s="34"/>
      <c r="C37" s="26">
        <f>C38</f>
        <v>0</v>
      </c>
      <c r="D37" s="26">
        <f t="shared" ref="D37" si="2">D38</f>
        <v>0</v>
      </c>
      <c r="E37" s="25" t="e">
        <f t="shared" si="1"/>
        <v>#DIV/0!</v>
      </c>
    </row>
    <row r="38" spans="1:5" ht="80.25" hidden="1" customHeight="1">
      <c r="A38" s="21" t="s">
        <v>58</v>
      </c>
      <c r="B38" s="22" t="s">
        <v>59</v>
      </c>
      <c r="C38" s="19"/>
      <c r="D38" s="19"/>
      <c r="E38" s="10" t="e">
        <f t="shared" si="1"/>
        <v>#DIV/0!</v>
      </c>
    </row>
    <row r="39" spans="1:5" ht="57" hidden="1" customHeight="1">
      <c r="A39" s="35" t="s">
        <v>36</v>
      </c>
      <c r="B39" s="36"/>
      <c r="C39" s="27">
        <f>SUM(C40:C41)</f>
        <v>0</v>
      </c>
      <c r="D39" s="27">
        <f t="shared" ref="D39" si="3">SUM(D40:D41)</f>
        <v>0</v>
      </c>
      <c r="E39" s="32"/>
    </row>
    <row r="40" spans="1:5" ht="57" hidden="1" customHeight="1">
      <c r="A40" s="7" t="s">
        <v>19</v>
      </c>
      <c r="B40" s="6" t="s">
        <v>21</v>
      </c>
      <c r="C40" s="27"/>
      <c r="D40" s="27"/>
      <c r="E40" s="10"/>
    </row>
    <row r="41" spans="1:5" ht="117.75" hidden="1" customHeight="1">
      <c r="A41" s="3" t="s">
        <v>20</v>
      </c>
      <c r="B41" s="2" t="s">
        <v>22</v>
      </c>
      <c r="C41" s="19"/>
      <c r="D41" s="19"/>
      <c r="E41" s="10"/>
    </row>
    <row r="42" spans="1:5" ht="57" hidden="1" customHeight="1">
      <c r="A42" s="8"/>
      <c r="B42" s="9"/>
      <c r="C42" s="19"/>
      <c r="D42" s="19"/>
      <c r="E42" s="10" t="e">
        <f t="shared" si="1"/>
        <v>#DIV/0!</v>
      </c>
    </row>
    <row r="43" spans="1:5" ht="35.25" customHeight="1">
      <c r="A43" s="20" t="s">
        <v>47</v>
      </c>
      <c r="B43" s="17" t="s">
        <v>46</v>
      </c>
      <c r="C43" s="28">
        <f>C8+C19+C39+C37+C39</f>
        <v>8043219.5600000005</v>
      </c>
      <c r="D43" s="28">
        <f>D8+D19+D39+D37</f>
        <v>8108738.6499999994</v>
      </c>
      <c r="E43" s="16">
        <f t="shared" si="1"/>
        <v>1.0081458785889463</v>
      </c>
    </row>
    <row r="44" spans="1:5" ht="32.25" customHeight="1">
      <c r="A44" s="20" t="s">
        <v>45</v>
      </c>
      <c r="B44" s="18" t="s">
        <v>44</v>
      </c>
      <c r="C44" s="29">
        <f>C8+C20+C22+C23+C29+C37+C26+C21</f>
        <v>1716867.14</v>
      </c>
      <c r="D44" s="29">
        <f>D8+D20+D22+D23+D29+D37+D26+D21</f>
        <v>1929580.19</v>
      </c>
      <c r="E44" s="10">
        <f t="shared" si="1"/>
        <v>1.123896045910693</v>
      </c>
    </row>
    <row r="45" spans="1:5" ht="26.25" customHeight="1">
      <c r="A45" s="20"/>
      <c r="B45" s="23" t="s">
        <v>60</v>
      </c>
      <c r="C45" s="30">
        <f>C8+C20</f>
        <v>1576037.96</v>
      </c>
      <c r="D45" s="30">
        <f t="shared" ref="D45" si="4">D8+D20</f>
        <v>1732435.01</v>
      </c>
      <c r="E45" s="24">
        <f t="shared" si="1"/>
        <v>1.0992343166658245</v>
      </c>
    </row>
    <row r="46" spans="1:5" ht="21" customHeight="1">
      <c r="A46" s="20"/>
      <c r="B46" s="23" t="s">
        <v>61</v>
      </c>
      <c r="C46" s="30">
        <f>C22+C23+C29+C38+C26+C21</f>
        <v>140829.18</v>
      </c>
      <c r="D46" s="30">
        <f>D22+D23+D29+D38+D26+D21</f>
        <v>197145.18</v>
      </c>
      <c r="E46" s="24">
        <f t="shared" si="1"/>
        <v>1.3998887162447442</v>
      </c>
    </row>
    <row r="47" spans="1:5" ht="15.75">
      <c r="A47" s="20" t="s">
        <v>49</v>
      </c>
      <c r="B47" s="18" t="s">
        <v>48</v>
      </c>
      <c r="C47" s="29">
        <f>SUM(C30:C36)+C41</f>
        <v>6326352.4199999999</v>
      </c>
      <c r="D47" s="29">
        <f>SUM(D30:D36)+D41</f>
        <v>6179158.46</v>
      </c>
      <c r="E47" s="10">
        <f>D47/C47</f>
        <v>0.9767332026058706</v>
      </c>
    </row>
    <row r="48" spans="1:5" ht="30">
      <c r="A48" s="20" t="s">
        <v>51</v>
      </c>
      <c r="B48" s="18" t="s">
        <v>50</v>
      </c>
      <c r="C48" s="29">
        <f>C30+C32+C33+C34+C35+C36</f>
        <v>6129580.4500000002</v>
      </c>
      <c r="D48" s="29">
        <f t="shared" ref="D48" si="5">D30+D32+D33+D34+D35+D36</f>
        <v>5982386.4900000002</v>
      </c>
      <c r="E48" s="10">
        <f t="shared" si="1"/>
        <v>0.975986291198772</v>
      </c>
    </row>
    <row r="49" spans="2:4">
      <c r="B49" s="1"/>
      <c r="D49" s="31"/>
    </row>
    <row r="50" spans="2:4">
      <c r="B50" s="1"/>
      <c r="C50" s="31"/>
      <c r="D50" s="31"/>
    </row>
    <row r="51" spans="2:4">
      <c r="B51" s="1"/>
      <c r="C51" s="31"/>
      <c r="D51" s="31"/>
    </row>
    <row r="52" spans="2:4">
      <c r="B52" s="1"/>
      <c r="C52" s="31"/>
      <c r="D52" s="31"/>
    </row>
    <row r="53" spans="2:4">
      <c r="B53" s="1"/>
    </row>
    <row r="54" spans="2:4">
      <c r="B54" s="1"/>
    </row>
    <row r="55" spans="2:4">
      <c r="B55" s="1"/>
    </row>
    <row r="56" spans="2:4">
      <c r="B56" s="1"/>
    </row>
    <row r="57" spans="2:4">
      <c r="B57" s="1"/>
    </row>
    <row r="58" spans="2:4">
      <c r="B58" s="1"/>
    </row>
    <row r="59" spans="2:4">
      <c r="B59" s="1"/>
    </row>
    <row r="60" spans="2:4">
      <c r="B60" s="1"/>
    </row>
    <row r="61" spans="2:4">
      <c r="B61" s="1"/>
    </row>
    <row r="62" spans="2:4">
      <c r="B62" s="1"/>
    </row>
    <row r="63" spans="2:4">
      <c r="B63" s="1"/>
    </row>
    <row r="64" spans="2:4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</sheetData>
  <mergeCells count="7">
    <mergeCell ref="A37:B37"/>
    <mergeCell ref="A39:B39"/>
    <mergeCell ref="D1:E1"/>
    <mergeCell ref="A8:B8"/>
    <mergeCell ref="A19:B19"/>
    <mergeCell ref="B3:E4"/>
    <mergeCell ref="D6:E6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2024-04-09T02:03:23Z</cp:lastPrinted>
  <dcterms:created xsi:type="dcterms:W3CDTF">2018-05-04T01:23:10Z</dcterms:created>
  <dcterms:modified xsi:type="dcterms:W3CDTF">2025-03-14T05:23:38Z</dcterms:modified>
</cp:coreProperties>
</file>