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льзователь\Desktop\Отчеты\отчет 2025год\отчеты поселений\Сальское\2025 год\проект решения\проект решения 2025год\"/>
    </mc:Choice>
  </mc:AlternateContent>
  <xr:revisionPtr revIDLastSave="0" documentId="13_ncr:1_{7FFA3E6A-FC52-47E8-894B-E34BB272CFB4}" xr6:coauthVersionLast="47" xr6:coauthVersionMax="47" xr10:uidLastSave="{00000000-0000-0000-0000-000000000000}"/>
  <bookViews>
    <workbookView xWindow="-110" yWindow="-110" windowWidth="25820" windowHeight="14160" xr2:uid="{00000000-000D-0000-FFFF-FFFF00000000}"/>
  </bookViews>
  <sheets>
    <sheet name="Лист1" sheetId="1" r:id="rId1"/>
  </sheets>
  <definedNames>
    <definedName name="_xlnm.Print_Area" localSheetId="0">Лист1!$A$1:$E$53</definedName>
  </definedNames>
  <calcPr calcId="181029"/>
</workbook>
</file>

<file path=xl/calcChain.xml><?xml version="1.0" encoding="utf-8"?>
<calcChain xmlns="http://schemas.openxmlformats.org/spreadsheetml/2006/main">
  <c r="D7" i="1" l="1"/>
  <c r="C38" i="1" l="1"/>
  <c r="C52" i="1" s="1"/>
  <c r="C51" i="1"/>
  <c r="D51" i="1"/>
  <c r="D52" i="1"/>
  <c r="D53" i="1"/>
  <c r="E35" i="1"/>
  <c r="E34" i="1"/>
  <c r="C53" i="1" l="1"/>
  <c r="C22" i="1"/>
  <c r="E36" i="1"/>
  <c r="E51" i="1" l="1"/>
  <c r="E38" i="1"/>
  <c r="E52" i="1" l="1"/>
  <c r="E53" i="1"/>
  <c r="E32" i="1"/>
  <c r="E44" i="1" l="1"/>
  <c r="E42" i="1"/>
  <c r="E41" i="1"/>
  <c r="E40" i="1"/>
  <c r="E39" i="1"/>
  <c r="E37" i="1"/>
  <c r="E33" i="1"/>
  <c r="E31" i="1"/>
  <c r="E30" i="1"/>
  <c r="E28" i="1"/>
  <c r="E27" i="1"/>
  <c r="E26" i="1"/>
  <c r="E25" i="1"/>
  <c r="E24" i="1"/>
  <c r="E23" i="1"/>
  <c r="E21" i="1"/>
  <c r="E20" i="1"/>
  <c r="E19" i="1"/>
  <c r="E18" i="1"/>
  <c r="E8" i="1"/>
  <c r="C7" i="1"/>
  <c r="C49" i="1" s="1"/>
  <c r="D45" i="1"/>
  <c r="C45" i="1"/>
  <c r="D22" i="1"/>
  <c r="D43" i="1"/>
  <c r="C43" i="1"/>
  <c r="D50" i="1" l="1"/>
  <c r="D49" i="1"/>
  <c r="C50" i="1"/>
  <c r="C48" i="1"/>
  <c r="D48" i="1"/>
  <c r="E43" i="1"/>
  <c r="E22" i="1"/>
  <c r="E7" i="1"/>
  <c r="E50" i="1" l="1"/>
  <c r="E49" i="1"/>
  <c r="E48" i="1"/>
</calcChain>
</file>

<file path=xl/sharedStrings.xml><?xml version="1.0" encoding="utf-8"?>
<sst xmlns="http://schemas.openxmlformats.org/spreadsheetml/2006/main" count="96" uniqueCount="92">
  <si>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</si>
  <si>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</si>
  <si>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</si>
  <si>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</si>
  <si>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</si>
  <si>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</si>
  <si>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</si>
  <si>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</si>
  <si>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</si>
  <si>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</si>
  <si>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</si>
  <si>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 имущества сельских поселений</t>
  </si>
  <si>
    <t>Прочие доходы от компенсации затрат  бюджетов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</si>
  <si>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</si>
  <si>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</si>
  <si>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</si>
  <si>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</si>
  <si>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</si>
  <si>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</si>
  <si>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</si>
  <si>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</si>
  <si>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</si>
  <si>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</si>
  <si>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</si>
  <si>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</si>
  <si>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</si>
  <si>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</si>
  <si>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</si>
  <si>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</si>
  <si>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</si>
  <si>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</si>
  <si>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</si>
  <si>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</si>
  <si>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</si>
  <si>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</si>
  <si>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</si>
  <si>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</si>
  <si>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</si>
  <si>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</si>
  <si>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</si>
  <si>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</si>
  <si>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</si>
  <si>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</si>
  <si>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</si>
  <si>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</si>
  <si>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</si>
  <si>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</si>
  <si>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</si>
  <si>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</si>
  <si>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</si>
  <si>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</si>
  <si>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</si>
  <si>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</si>
  <si>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</si>
  <si>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</si>
  <si>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</si>
  <si>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</si>
  <si>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</si>
  <si>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</si>
  <si>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</si>
  <si>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</si>
  <si>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</si>
  <si>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</si>
  <si>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</si>
  <si>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</si>
  <si>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</si>
  <si>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</si>
  <si>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</si>
  <si>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831 113 02065 10 0000 130</t>
  </si>
  <si>
    <t>831 113 02995 10 0000 130</t>
  </si>
  <si>
    <t>831 117 01050 10 0000 180</t>
  </si>
  <si>
    <t>831 117 05050 10 0000 180</t>
  </si>
  <si>
    <t xml:space="preserve"> 831 207 05030 10 0000 180</t>
  </si>
  <si>
    <t>831 218 05030 10 0000 180</t>
  </si>
  <si>
    <t xml:space="preserve"> 831 219 60010 10 0000 151 </t>
  </si>
  <si>
    <t>182 101 02130 01 0000 110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</si>
  <si>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</si>
  <si>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Уточненный план 2025г. </t>
  </si>
  <si>
    <t>182 101 02210 01 0000 110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</si>
  <si>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</si>
  <si>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831 202 25519 10 0000 150</t>
  </si>
  <si>
    <t>Субсидии бюджетам сельских поселений на поддержку отрасли культуры</t>
  </si>
  <si>
    <t>182 101 02080 01 0000 110</t>
  </si>
  <si>
    <t>182 101 02140 01 0000 110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</si>
  <si>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</si>
  <si>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</si>
  <si>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182 101 02150 01 0000 110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</si>
  <si>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</si>
  <si>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</si>
  <si>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Показатели доходов бюджета поселения за 2025 год по кодам классификации доходов бюджетов</t>
  </si>
  <si>
    <t>Приложение 2</t>
  </si>
  <si>
    <t>Исполнение за 2025год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</si>
</sst>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0" fontId="8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10" fontId="6" fillId="2" borderId="1" xfId="0" applyNumberFormat="1" applyFont="1" applyFill="1" applyBorder="1"/>
    <xf numFmtId="49" fontId="1" fillId="3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6" fillId="5" borderId="0" xfId="0" applyFont="1" applyFill="1"/>
    <xf numFmtId="0" fontId="6" fillId="0" borderId="0" xfId="0" applyFont="1" applyAlignment="1">
      <alignment horizontal="right"/>
    </xf>
    <xf numFmtId="0" fontId="6" fillId="0" borderId="0" xfId="0" applyFont="1"/>
    <xf numFmtId="2" fontId="6" fillId="0" borderId="1" xfId="0" applyNumberFormat="1" applyFont="1" applyBorder="1"/>
    <xf numFmtId="2" fontId="3" fillId="0" borderId="1" xfId="0" applyNumberFormat="1" applyFont="1" applyBorder="1"/>
    <xf numFmtId="2" fontId="8" fillId="0" borderId="1" xfId="0" applyNumberFormat="1" applyFont="1" applyBorder="1"/>
    <xf numFmtId="2" fontId="0" fillId="0" borderId="0" xfId="0" applyNumberFormat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5" borderId="0" xfId="0" applyFont="1" applyFill="1" applyAlignment="1">
      <alignment horizontal="right" wrapText="1"/>
    </xf>
    <xf numFmtId="0" fontId="0" fillId="5" borderId="0" xfId="0" applyFill="1" applyAlignment="1">
      <alignment horizontal="right" wrapText="1"/>
    </xf>
    <xf numFmtId="0" fontId="7" fillId="5" borderId="0" xfId="0" applyFont="1" applyFill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  <xf numFmtId="0" fontId="6" fillId="5" borderId="4" xfId="0" applyFont="1" applyFill="1" applyBorder="1" applyAlignment="1">
      <alignment horizontal="right"/>
    </xf>
    <xf numFmtId="0" fontId="0" fillId="5" borderId="4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zoomScaleNormal="100" workbookViewId="0">
      <selection activeCell="B2" sqref="B2:E3"/>
    </sheetView>
  </sheetViews>
  <sheetFormatPr defaultRowHeight="14.5" x14ac:dyDescent="0.35"/>
  <cols>
    <col min="1" max="1" width="31.08984375" customWidth="1"/>
    <col min="2" max="2" width="60.36328125" customWidth="1"/>
    <col min="3" max="3" width="14.08984375" customWidth="1"/>
    <col min="4" max="4" width="14.453125" customWidth="1"/>
    <col min="5" max="5" width="13" customWidth="1"/>
    <col min="9" max="9" width="18.54296875" customWidth="1"/>
  </cols>
  <sheetData>
    <row r="1" spans="1:6" x14ac:dyDescent="0.35">
      <c r="B1" s="22"/>
      <c r="C1" s="23"/>
      <c r="D1" s="33" t="s">
        <v>90</v>
      </c>
      <c r="E1" s="34"/>
    </row>
    <row r="2" spans="1:6" x14ac:dyDescent="0.35">
      <c r="B2" s="35" t="s">
        <v>89</v>
      </c>
      <c r="C2" s="35"/>
      <c r="D2" s="35"/>
      <c r="E2" s="35"/>
    </row>
    <row r="3" spans="1:6" ht="40.5" customHeight="1" x14ac:dyDescent="0.35">
      <c r="B3" s="35"/>
      <c r="C3" s="35"/>
      <c r="D3" s="35"/>
      <c r="E3" s="35"/>
    </row>
    <row r="4" spans="1:6" x14ac:dyDescent="0.35">
      <c r="B4" s="22"/>
      <c r="C4" s="24"/>
      <c r="D4" s="24"/>
      <c r="E4" s="22"/>
    </row>
    <row r="5" spans="1:6" x14ac:dyDescent="0.35">
      <c r="B5" s="22"/>
      <c r="C5" s="24"/>
      <c r="D5" s="38" t="s">
        <v>40</v>
      </c>
      <c r="E5" s="39"/>
    </row>
    <row r="6" spans="1:6" ht="45.75" customHeight="1" x14ac:dyDescent="0.35">
      <c r="A6" s="11" t="s">
        <v>37</v>
      </c>
      <c r="B6" s="10" t="s">
        <v>35</v>
      </c>
      <c r="C6" s="11" t="s">
        <v>77</v>
      </c>
      <c r="D6" s="11" t="s">
        <v>91</v>
      </c>
      <c r="E6" s="11" t="s">
        <v>34</v>
      </c>
      <c r="F6" s="1"/>
    </row>
    <row r="7" spans="1:6" ht="62.25" customHeight="1" x14ac:dyDescent="0.35">
      <c r="A7" s="36" t="s">
        <v>36</v>
      </c>
      <c r="B7" s="30"/>
      <c r="C7" s="18">
        <f>SUM(C8:C21)</f>
        <v>1213942.21</v>
      </c>
      <c r="D7" s="18">
        <f>SUM(D8:D21)</f>
        <v>1361946.86</v>
      </c>
      <c r="E7" s="17">
        <f>D7/C7</f>
        <v>1.1219206719898143</v>
      </c>
    </row>
    <row r="8" spans="1:6" ht="77.5" x14ac:dyDescent="0.35">
      <c r="A8" s="3" t="s">
        <v>26</v>
      </c>
      <c r="B8" s="2" t="s">
        <v>0</v>
      </c>
      <c r="C8" s="25">
        <v>330296.12</v>
      </c>
      <c r="D8" s="25">
        <v>406295.46</v>
      </c>
      <c r="E8" s="9">
        <f t="shared" ref="E8:E53" si="0">D8/C8</f>
        <v>1.2300945587856134</v>
      </c>
    </row>
    <row r="9" spans="1:6" ht="108.5" hidden="1" x14ac:dyDescent="0.35">
      <c r="A9" s="3" t="s">
        <v>27</v>
      </c>
      <c r="B9" s="2" t="s">
        <v>1</v>
      </c>
      <c r="C9" s="25"/>
      <c r="D9" s="25"/>
      <c r="E9" s="9"/>
    </row>
    <row r="10" spans="1:6" ht="46.5" x14ac:dyDescent="0.35">
      <c r="A10" s="3" t="s">
        <v>28</v>
      </c>
      <c r="B10" s="2" t="s">
        <v>2</v>
      </c>
      <c r="C10" s="25">
        <v>3299.5</v>
      </c>
      <c r="D10" s="25">
        <v>3299.5</v>
      </c>
      <c r="E10" s="9">
        <v>0</v>
      </c>
    </row>
    <row r="11" spans="1:6" ht="409.5" x14ac:dyDescent="0.35">
      <c r="A11" s="3" t="s">
        <v>82</v>
      </c>
      <c r="B11" s="2" t="s">
        <v>84</v>
      </c>
      <c r="C11" s="25">
        <v>283.12</v>
      </c>
      <c r="D11" s="25">
        <v>283.12</v>
      </c>
      <c r="E11" s="9"/>
    </row>
    <row r="12" spans="1:6" ht="108.5" x14ac:dyDescent="0.35">
      <c r="A12" s="3" t="s">
        <v>75</v>
      </c>
      <c r="B12" s="2" t="s">
        <v>85</v>
      </c>
      <c r="C12" s="25">
        <v>6240</v>
      </c>
      <c r="D12" s="25">
        <v>6240</v>
      </c>
      <c r="E12" s="9"/>
    </row>
    <row r="13" spans="1:6" ht="108.5" x14ac:dyDescent="0.35">
      <c r="A13" s="3" t="s">
        <v>83</v>
      </c>
      <c r="B13" s="2" t="s">
        <v>87</v>
      </c>
      <c r="C13" s="25">
        <v>21318.6</v>
      </c>
      <c r="D13" s="25">
        <v>21318.6</v>
      </c>
      <c r="E13" s="9"/>
    </row>
    <row r="14" spans="1:6" ht="325.5" x14ac:dyDescent="0.35">
      <c r="A14" s="3" t="s">
        <v>86</v>
      </c>
      <c r="B14" s="2" t="s">
        <v>88</v>
      </c>
      <c r="C14" s="25">
        <v>291.8</v>
      </c>
      <c r="D14" s="25">
        <v>291.8</v>
      </c>
      <c r="E14" s="9"/>
    </row>
    <row r="15" spans="1:6" ht="77.5" x14ac:dyDescent="0.35">
      <c r="A15" s="3" t="s">
        <v>78</v>
      </c>
      <c r="B15" s="2" t="s">
        <v>76</v>
      </c>
      <c r="C15" s="25">
        <v>195270.86</v>
      </c>
      <c r="D15" s="25">
        <v>195270.86</v>
      </c>
      <c r="E15" s="9"/>
    </row>
    <row r="16" spans="1:6" ht="62" hidden="1" x14ac:dyDescent="0.35">
      <c r="A16" s="3" t="s">
        <v>75</v>
      </c>
      <c r="B16" s="2" t="s">
        <v>79</v>
      </c>
      <c r="C16" s="25"/>
      <c r="D16" s="25"/>
      <c r="E16" s="9"/>
    </row>
    <row r="17" spans="1:5" ht="16.5" hidden="1" x14ac:dyDescent="0.35">
      <c r="A17" s="3" t="s">
        <v>29</v>
      </c>
      <c r="B17" s="4" t="s">
        <v>3</v>
      </c>
      <c r="C17" s="25"/>
      <c r="D17" s="25"/>
      <c r="E17" s="9"/>
    </row>
    <row r="18" spans="1:5" ht="31" hidden="1" x14ac:dyDescent="0.35">
      <c r="A18" s="3" t="s">
        <v>30</v>
      </c>
      <c r="B18" s="2" t="s">
        <v>4</v>
      </c>
      <c r="C18" s="25"/>
      <c r="D18" s="25"/>
      <c r="E18" s="9" t="e">
        <f t="shared" si="0"/>
        <v>#DIV/0!</v>
      </c>
    </row>
    <row r="19" spans="1:5" ht="46.5" x14ac:dyDescent="0.35">
      <c r="A19" s="3" t="s">
        <v>31</v>
      </c>
      <c r="B19" s="2" t="s">
        <v>5</v>
      </c>
      <c r="C19" s="25">
        <v>130000</v>
      </c>
      <c r="D19" s="25">
        <v>158506.79999999999</v>
      </c>
      <c r="E19" s="9">
        <f t="shared" si="0"/>
        <v>1.2192830769230769</v>
      </c>
    </row>
    <row r="20" spans="1:5" ht="31" x14ac:dyDescent="0.35">
      <c r="A20" s="3" t="s">
        <v>32</v>
      </c>
      <c r="B20" s="2" t="s">
        <v>6</v>
      </c>
      <c r="C20" s="25">
        <v>249828.57</v>
      </c>
      <c r="D20" s="25">
        <v>276491.65000000002</v>
      </c>
      <c r="E20" s="9">
        <f t="shared" si="0"/>
        <v>1.1067255038124744</v>
      </c>
    </row>
    <row r="21" spans="1:5" ht="31" x14ac:dyDescent="0.35">
      <c r="A21" s="3" t="s">
        <v>33</v>
      </c>
      <c r="B21" s="2" t="s">
        <v>7</v>
      </c>
      <c r="C21" s="25">
        <v>277113.64</v>
      </c>
      <c r="D21" s="25">
        <v>293949.07</v>
      </c>
      <c r="E21" s="9">
        <f t="shared" si="0"/>
        <v>1.0607528016304069</v>
      </c>
    </row>
    <row r="22" spans="1:5" ht="37.5" customHeight="1" x14ac:dyDescent="0.35">
      <c r="A22" s="37" t="s">
        <v>41</v>
      </c>
      <c r="B22" s="30"/>
      <c r="C22" s="18">
        <f>SUM(C23:C42)</f>
        <v>10134537.34</v>
      </c>
      <c r="D22" s="18">
        <f t="shared" ref="D22" si="1">SUM(D23:D42)</f>
        <v>10105052.73</v>
      </c>
      <c r="E22" s="17">
        <f t="shared" si="0"/>
        <v>0.99709068021451497</v>
      </c>
    </row>
    <row r="23" spans="1:5" ht="108.5" x14ac:dyDescent="0.35">
      <c r="A23" s="3" t="s">
        <v>56</v>
      </c>
      <c r="B23" s="5" t="s">
        <v>55</v>
      </c>
      <c r="C23" s="25">
        <v>6800</v>
      </c>
      <c r="D23" s="25">
        <v>6800</v>
      </c>
      <c r="E23" s="9">
        <f t="shared" si="0"/>
        <v>1</v>
      </c>
    </row>
    <row r="24" spans="1:5" ht="77.5" x14ac:dyDescent="0.35">
      <c r="A24" s="3" t="s">
        <v>42</v>
      </c>
      <c r="B24" s="2" t="s">
        <v>8</v>
      </c>
      <c r="C24" s="25">
        <v>165592.35</v>
      </c>
      <c r="D24" s="25">
        <v>165592.35</v>
      </c>
      <c r="E24" s="9">
        <f t="shared" si="0"/>
        <v>1</v>
      </c>
    </row>
    <row r="25" spans="1:5" ht="77.5" hidden="1" x14ac:dyDescent="0.35">
      <c r="A25" s="3" t="s">
        <v>43</v>
      </c>
      <c r="B25" s="5" t="s">
        <v>9</v>
      </c>
      <c r="C25" s="25"/>
      <c r="D25" s="25"/>
      <c r="E25" s="9" t="e">
        <f t="shared" si="0"/>
        <v>#DIV/0!</v>
      </c>
    </row>
    <row r="26" spans="1:5" ht="31" x14ac:dyDescent="0.35">
      <c r="A26" s="3" t="s">
        <v>44</v>
      </c>
      <c r="B26" s="2" t="s">
        <v>10</v>
      </c>
      <c r="C26" s="25">
        <v>16000</v>
      </c>
      <c r="D26" s="25">
        <v>16000</v>
      </c>
      <c r="E26" s="9">
        <f t="shared" si="0"/>
        <v>1</v>
      </c>
    </row>
    <row r="27" spans="1:5" ht="46.5" hidden="1" x14ac:dyDescent="0.35">
      <c r="A27" s="3" t="s">
        <v>68</v>
      </c>
      <c r="B27" s="2" t="s">
        <v>11</v>
      </c>
      <c r="C27" s="25"/>
      <c r="D27" s="25"/>
      <c r="E27" s="9" t="e">
        <f t="shared" si="0"/>
        <v>#DIV/0!</v>
      </c>
    </row>
    <row r="28" spans="1:5" ht="31" hidden="1" x14ac:dyDescent="0.35">
      <c r="A28" s="3" t="s">
        <v>69</v>
      </c>
      <c r="B28" s="2" t="s">
        <v>12</v>
      </c>
      <c r="C28" s="25"/>
      <c r="D28" s="25"/>
      <c r="E28" s="9" t="e">
        <f t="shared" si="0"/>
        <v>#DIV/0!</v>
      </c>
    </row>
    <row r="29" spans="1:5" ht="62" hidden="1" x14ac:dyDescent="0.35">
      <c r="A29" s="3" t="s">
        <v>45</v>
      </c>
      <c r="B29" s="5" t="s">
        <v>13</v>
      </c>
      <c r="C29" s="25"/>
      <c r="D29" s="25"/>
      <c r="E29" s="9"/>
    </row>
    <row r="30" spans="1:5" ht="31" hidden="1" x14ac:dyDescent="0.35">
      <c r="A30" s="3" t="s">
        <v>70</v>
      </c>
      <c r="B30" s="5" t="s">
        <v>14</v>
      </c>
      <c r="C30" s="25"/>
      <c r="D30" s="25"/>
      <c r="E30" s="9" t="e">
        <f t="shared" si="0"/>
        <v>#DIV/0!</v>
      </c>
    </row>
    <row r="31" spans="1:5" ht="15.5" hidden="1" x14ac:dyDescent="0.35">
      <c r="A31" s="3" t="s">
        <v>71</v>
      </c>
      <c r="B31" s="5" t="s">
        <v>15</v>
      </c>
      <c r="C31" s="25"/>
      <c r="D31" s="25"/>
      <c r="E31" s="9" t="e">
        <f t="shared" si="0"/>
        <v>#DIV/0!</v>
      </c>
    </row>
    <row r="32" spans="1:5" ht="62" hidden="1" x14ac:dyDescent="0.35">
      <c r="A32" s="3" t="s">
        <v>45</v>
      </c>
      <c r="B32" s="5" t="s">
        <v>13</v>
      </c>
      <c r="C32" s="25"/>
      <c r="D32" s="25"/>
      <c r="E32" s="9" t="e">
        <f>D32/C32</f>
        <v>#DIV/0!</v>
      </c>
    </row>
    <row r="33" spans="1:5" ht="46.5" x14ac:dyDescent="0.35">
      <c r="A33" s="3" t="s">
        <v>46</v>
      </c>
      <c r="B33" s="2" t="s">
        <v>66</v>
      </c>
      <c r="C33" s="25">
        <v>882300</v>
      </c>
      <c r="D33" s="25">
        <v>882300</v>
      </c>
      <c r="E33" s="9">
        <f t="shared" si="0"/>
        <v>1</v>
      </c>
    </row>
    <row r="34" spans="1:5" ht="31" hidden="1" x14ac:dyDescent="0.35">
      <c r="A34" s="3" t="s">
        <v>46</v>
      </c>
      <c r="B34" s="2" t="s">
        <v>57</v>
      </c>
      <c r="C34" s="25"/>
      <c r="D34" s="25"/>
      <c r="E34" s="9" t="e">
        <f t="shared" si="0"/>
        <v>#DIV/0!</v>
      </c>
    </row>
    <row r="35" spans="1:5" ht="70.25" customHeight="1" x14ac:dyDescent="0.35">
      <c r="A35" s="3" t="s">
        <v>65</v>
      </c>
      <c r="B35" s="2" t="s">
        <v>67</v>
      </c>
      <c r="C35" s="25">
        <v>931800</v>
      </c>
      <c r="D35" s="25">
        <v>931800</v>
      </c>
      <c r="E35" s="9">
        <f t="shared" si="0"/>
        <v>1</v>
      </c>
    </row>
    <row r="36" spans="1:5" ht="40.25" customHeight="1" x14ac:dyDescent="0.35">
      <c r="A36" s="3" t="s">
        <v>80</v>
      </c>
      <c r="B36" s="2" t="s">
        <v>81</v>
      </c>
      <c r="C36" s="25">
        <v>120481.92</v>
      </c>
      <c r="D36" s="25">
        <v>120481.92</v>
      </c>
      <c r="E36" s="9">
        <f t="shared" si="0"/>
        <v>1</v>
      </c>
    </row>
    <row r="37" spans="1:5" ht="57" customHeight="1" x14ac:dyDescent="0.35">
      <c r="A37" s="2" t="s">
        <v>58</v>
      </c>
      <c r="B37" s="2" t="s">
        <v>16</v>
      </c>
      <c r="C37" s="25">
        <v>321243</v>
      </c>
      <c r="D37" s="25">
        <v>321243</v>
      </c>
      <c r="E37" s="9">
        <f t="shared" si="0"/>
        <v>1</v>
      </c>
    </row>
    <row r="38" spans="1:5" ht="83.25" customHeight="1" x14ac:dyDescent="0.35">
      <c r="A38" s="2" t="s">
        <v>64</v>
      </c>
      <c r="B38" s="2" t="s">
        <v>17</v>
      </c>
      <c r="C38" s="25">
        <f>1766381+500000</f>
        <v>2266381</v>
      </c>
      <c r="D38" s="25">
        <v>2236896.39</v>
      </c>
      <c r="E38" s="9">
        <f t="shared" si="0"/>
        <v>0.98699044423686932</v>
      </c>
    </row>
    <row r="39" spans="1:5" ht="57" customHeight="1" x14ac:dyDescent="0.35">
      <c r="A39" s="2" t="s">
        <v>59</v>
      </c>
      <c r="B39" s="2" t="s">
        <v>18</v>
      </c>
      <c r="C39" s="25">
        <v>5423939.0700000003</v>
      </c>
      <c r="D39" s="25">
        <v>5423939.0700000003</v>
      </c>
      <c r="E39" s="9">
        <f t="shared" si="0"/>
        <v>1</v>
      </c>
    </row>
    <row r="40" spans="1:5" ht="48.75" hidden="1" customHeight="1" x14ac:dyDescent="0.35">
      <c r="A40" s="2" t="s">
        <v>72</v>
      </c>
      <c r="B40" s="2" t="s">
        <v>19</v>
      </c>
      <c r="C40" s="25"/>
      <c r="D40" s="25"/>
      <c r="E40" s="9" t="e">
        <f t="shared" si="0"/>
        <v>#DIV/0!</v>
      </c>
    </row>
    <row r="41" spans="1:5" ht="57" hidden="1" customHeight="1" x14ac:dyDescent="0.35">
      <c r="A41" s="3" t="s">
        <v>73</v>
      </c>
      <c r="B41" s="2" t="s">
        <v>20</v>
      </c>
      <c r="C41" s="25"/>
      <c r="D41" s="25"/>
      <c r="E41" s="9" t="e">
        <f t="shared" si="0"/>
        <v>#DIV/0!</v>
      </c>
    </row>
    <row r="42" spans="1:5" ht="57" hidden="1" customHeight="1" x14ac:dyDescent="0.35">
      <c r="A42" s="2" t="s">
        <v>74</v>
      </c>
      <c r="B42" s="2" t="s">
        <v>21</v>
      </c>
      <c r="C42" s="25"/>
      <c r="D42" s="25"/>
      <c r="E42" s="9" t="e">
        <f t="shared" si="0"/>
        <v>#DIV/0!</v>
      </c>
    </row>
    <row r="43" spans="1:5" ht="57" customHeight="1" x14ac:dyDescent="0.35">
      <c r="A43" s="29" t="s">
        <v>38</v>
      </c>
      <c r="B43" s="30"/>
      <c r="C43" s="18">
        <f>C44</f>
        <v>1000</v>
      </c>
      <c r="D43" s="18">
        <f t="shared" ref="D43" si="2">D44</f>
        <v>4000</v>
      </c>
      <c r="E43" s="17">
        <f t="shared" si="0"/>
        <v>4</v>
      </c>
    </row>
    <row r="44" spans="1:5" ht="65" customHeight="1" x14ac:dyDescent="0.35">
      <c r="A44" s="14" t="s">
        <v>60</v>
      </c>
      <c r="B44" s="15" t="s">
        <v>61</v>
      </c>
      <c r="C44" s="25">
        <v>1000</v>
      </c>
      <c r="D44" s="25">
        <v>4000</v>
      </c>
      <c r="E44" s="9">
        <f t="shared" si="0"/>
        <v>4</v>
      </c>
    </row>
    <row r="45" spans="1:5" ht="57" hidden="1" customHeight="1" x14ac:dyDescent="0.35">
      <c r="A45" s="31" t="s">
        <v>39</v>
      </c>
      <c r="B45" s="32"/>
      <c r="C45" s="25">
        <f>SUM(C46:C47)</f>
        <v>0</v>
      </c>
      <c r="D45" s="25">
        <f t="shared" ref="D45" si="3">SUM(D46:D47)</f>
        <v>0</v>
      </c>
      <c r="E45" s="19"/>
    </row>
    <row r="46" spans="1:5" ht="57" hidden="1" customHeight="1" x14ac:dyDescent="0.35">
      <c r="A46" s="7" t="s">
        <v>22</v>
      </c>
      <c r="B46" s="6" t="s">
        <v>24</v>
      </c>
      <c r="C46" s="25"/>
      <c r="D46" s="25"/>
      <c r="E46" s="9"/>
    </row>
    <row r="47" spans="1:5" ht="20.5" hidden="1" customHeight="1" x14ac:dyDescent="0.35">
      <c r="A47" s="3" t="s">
        <v>23</v>
      </c>
      <c r="B47" s="2" t="s">
        <v>25</v>
      </c>
      <c r="C47" s="25"/>
      <c r="D47" s="25"/>
      <c r="E47" s="9"/>
    </row>
    <row r="48" spans="1:5" ht="20" customHeight="1" x14ac:dyDescent="0.35">
      <c r="A48" s="20" t="s">
        <v>50</v>
      </c>
      <c r="B48" s="13" t="s">
        <v>49</v>
      </c>
      <c r="C48" s="26">
        <f t="shared" ref="C48" si="4">C7+C22+C45+C43+C45</f>
        <v>11349479.550000001</v>
      </c>
      <c r="D48" s="26">
        <f>D7+D22+D45+D43</f>
        <v>11470999.59</v>
      </c>
      <c r="E48" s="12">
        <f t="shared" si="0"/>
        <v>1.0107071024239167</v>
      </c>
    </row>
    <row r="49" spans="1:5" ht="32.25" customHeight="1" x14ac:dyDescent="0.35">
      <c r="A49" s="20" t="s">
        <v>48</v>
      </c>
      <c r="B49" s="8" t="s">
        <v>47</v>
      </c>
      <c r="C49" s="25">
        <f>C7+C23+C25+C26+C32+C43+C29+C24</f>
        <v>1403334.56</v>
      </c>
      <c r="D49" s="25">
        <f t="shared" ref="D49" si="5">D7+D23+D25+D26+D32+D43+D29+D24</f>
        <v>1554339.2100000002</v>
      </c>
      <c r="E49" s="9">
        <f t="shared" si="0"/>
        <v>1.107604169600156</v>
      </c>
    </row>
    <row r="50" spans="1:5" ht="26.25" customHeight="1" x14ac:dyDescent="0.35">
      <c r="A50" s="20"/>
      <c r="B50" s="21" t="s">
        <v>62</v>
      </c>
      <c r="C50" s="27">
        <f>C7+C23</f>
        <v>1220742.21</v>
      </c>
      <c r="D50" s="27">
        <f t="shared" ref="D50" si="6">D7+D23</f>
        <v>1368746.86</v>
      </c>
      <c r="E50" s="16">
        <f t="shared" si="0"/>
        <v>1.1212415273164023</v>
      </c>
    </row>
    <row r="51" spans="1:5" ht="21" customHeight="1" x14ac:dyDescent="0.35">
      <c r="A51" s="20"/>
      <c r="B51" s="21" t="s">
        <v>63</v>
      </c>
      <c r="C51" s="27">
        <f>C25+C26+C32+C44+C29+C24</f>
        <v>182592.35</v>
      </c>
      <c r="D51" s="27">
        <f t="shared" ref="D51" si="7">D25+D26+D32+D44+D29+D24</f>
        <v>185592.35</v>
      </c>
      <c r="E51" s="16">
        <f t="shared" si="0"/>
        <v>1.0164300421129362</v>
      </c>
    </row>
    <row r="52" spans="1:5" ht="15.5" x14ac:dyDescent="0.35">
      <c r="A52" s="20" t="s">
        <v>52</v>
      </c>
      <c r="B52" s="8" t="s">
        <v>51</v>
      </c>
      <c r="C52" s="25">
        <f>SUM(C33:C42)+C47</f>
        <v>9946144.9900000002</v>
      </c>
      <c r="D52" s="25">
        <f t="shared" ref="D52" si="8">SUM(D33:D42)+D47</f>
        <v>9916660.3800000008</v>
      </c>
      <c r="E52" s="9">
        <f>D52/C52</f>
        <v>0.99703557408125021</v>
      </c>
    </row>
    <row r="53" spans="1:5" ht="28.5" x14ac:dyDescent="0.35">
      <c r="A53" s="20" t="s">
        <v>54</v>
      </c>
      <c r="B53" s="8" t="s">
        <v>53</v>
      </c>
      <c r="C53" s="25">
        <f>C33+C35+C36+C37+C38+C39</f>
        <v>9946144.9900000002</v>
      </c>
      <c r="D53" s="25">
        <f t="shared" ref="D53" si="9">D33+D35+D36+D37+D38+D39</f>
        <v>9916660.3800000008</v>
      </c>
      <c r="E53" s="9">
        <f t="shared" si="0"/>
        <v>0.99703557408125021</v>
      </c>
    </row>
    <row r="54" spans="1:5" x14ac:dyDescent="0.35">
      <c r="B54" s="1"/>
      <c r="D54" s="28"/>
    </row>
    <row r="55" spans="1:5" x14ac:dyDescent="0.35">
      <c r="B55" s="1"/>
      <c r="C55" s="28"/>
      <c r="D55" s="28"/>
    </row>
    <row r="56" spans="1:5" x14ac:dyDescent="0.35">
      <c r="B56" s="1"/>
      <c r="C56" s="28"/>
      <c r="D56" s="28"/>
    </row>
    <row r="57" spans="1:5" x14ac:dyDescent="0.35">
      <c r="B57" s="1"/>
      <c r="C57" s="28"/>
      <c r="D57" s="28"/>
    </row>
    <row r="58" spans="1:5" x14ac:dyDescent="0.35">
      <c r="B58" s="1"/>
    </row>
    <row r="59" spans="1:5" x14ac:dyDescent="0.35">
      <c r="B59" s="1"/>
    </row>
    <row r="60" spans="1:5" x14ac:dyDescent="0.35">
      <c r="B60" s="1"/>
    </row>
    <row r="61" spans="1:5" x14ac:dyDescent="0.35">
      <c r="B61" s="1"/>
    </row>
    <row r="62" spans="1:5" x14ac:dyDescent="0.35">
      <c r="B62" s="1"/>
    </row>
    <row r="63" spans="1:5" x14ac:dyDescent="0.35">
      <c r="B63" s="1"/>
    </row>
    <row r="64" spans="1:5" x14ac:dyDescent="0.35">
      <c r="B64" s="1"/>
    </row>
    <row r="65" spans="2:2" x14ac:dyDescent="0.35">
      <c r="B65" s="1"/>
    </row>
    <row r="66" spans="2:2" x14ac:dyDescent="0.35">
      <c r="B66" s="1"/>
    </row>
    <row r="67" spans="2:2" x14ac:dyDescent="0.35">
      <c r="B67" s="1"/>
    </row>
    <row r="68" spans="2:2" x14ac:dyDescent="0.35">
      <c r="B68" s="1"/>
    </row>
    <row r="69" spans="2:2" x14ac:dyDescent="0.35">
      <c r="B69" s="1"/>
    </row>
    <row r="70" spans="2:2" x14ac:dyDescent="0.35">
      <c r="B70" s="1"/>
    </row>
    <row r="71" spans="2:2" x14ac:dyDescent="0.35">
      <c r="B71" s="1"/>
    </row>
    <row r="72" spans="2:2" x14ac:dyDescent="0.35">
      <c r="B72" s="1"/>
    </row>
    <row r="73" spans="2:2" x14ac:dyDescent="0.35">
      <c r="B73" s="1"/>
    </row>
    <row r="74" spans="2:2" x14ac:dyDescent="0.35">
      <c r="B74" s="1"/>
    </row>
    <row r="75" spans="2:2" x14ac:dyDescent="0.35">
      <c r="B75" s="1"/>
    </row>
    <row r="76" spans="2:2" x14ac:dyDescent="0.35">
      <c r="B76" s="1"/>
    </row>
    <row r="77" spans="2:2" x14ac:dyDescent="0.35">
      <c r="B77" s="1"/>
    </row>
    <row r="78" spans="2:2" x14ac:dyDescent="0.35">
      <c r="B78" s="1"/>
    </row>
  </sheetData>
  <mergeCells count="7">
    <mergeCell ref="A43:B43"/>
    <mergeCell ref="A45:B45"/>
    <mergeCell ref="D1:E1"/>
    <mergeCell ref="B2:E3"/>
    <mergeCell ref="A7:B7"/>
    <mergeCell ref="A22:B22"/>
    <mergeCell ref="D5:E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2024-04-09T02:03:23Z</cp:lastPrinted>
  <dcterms:created xsi:type="dcterms:W3CDTF">2018-05-04T01:23:10Z</dcterms:created>
  <dcterms:modified xsi:type="dcterms:W3CDTF">2026-02-06T06:17:40Z</dcterms:modified>
</cp:coreProperties>
</file>